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vne nabavke\Konkursna dokumentacija - radno\2025\405-106 ZS Kotlujevac MJU\priprema\swisstransfer_19032025_sa cenama - Copy\"/>
    </mc:Choice>
  </mc:AlternateContent>
  <bookViews>
    <workbookView xWindow="0" yWindow="0" windowWidth="28800" windowHeight="12435" activeTab="1"/>
  </bookViews>
  <sheets>
    <sheet name=" ZOP " sheetId="1" r:id="rId1"/>
    <sheet name="ZOP  Rek" sheetId="2" r:id="rId2"/>
  </sheets>
  <definedNames>
    <definedName name="_1Excel_BuiltIn_Print_Area_2_1_1_1">"#REF!"</definedName>
    <definedName name="EURO">"#REF!"</definedName>
    <definedName name="evro">"#REF!"</definedName>
    <definedName name="Excel_BuiltIn_Print_Area_1" localSheetId="0">#REF!</definedName>
    <definedName name="Excel_BuiltIn_Print_Area_1" localSheetId="1">#REF!</definedName>
    <definedName name="Excel_BuiltIn_Print_Area_1">#REF!</definedName>
    <definedName name="Excel_BuiltIn_Print_Area_1_1" localSheetId="0">#REF!</definedName>
    <definedName name="Excel_BuiltIn_Print_Area_1_1" localSheetId="1">#REF!</definedName>
    <definedName name="Excel_BuiltIn_Print_Area_1_1">#REF!</definedName>
    <definedName name="Excel_BuiltIn_Print_Area_1_1_1">#REF!</definedName>
    <definedName name="Excel_BuiltIn_Print_Area_1_1_1_1">"$#REF!.$#REF!$#REF!:$#REF!$#REF!"</definedName>
    <definedName name="Excel_BuiltIn_Print_Area_1_1_1_1_1">"$#REF!.$#REF!$#REF!:$#REF!$#REF!"</definedName>
    <definedName name="Excel_BuiltIn_Print_Area_1_1_1_1_1_1">"$#REF!.$#REF!$#REF!:$#REF!$#REF!"</definedName>
    <definedName name="Excel_BuiltIn_Print_Area_1_1_1_1_1_1_1">"$#REF!.$#REF!$#REF!:$#REF!$#REF!"</definedName>
    <definedName name="Excel_BuiltIn_Print_Area_1_1_1_1_1_1_1_1">0</definedName>
    <definedName name="Excel_BuiltIn_Print_Area_10_1" localSheetId="0">#REF!</definedName>
    <definedName name="Excel_BuiltIn_Print_Area_10_1" localSheetId="1">#REF!</definedName>
    <definedName name="Excel_BuiltIn_Print_Area_10_1">#REF!</definedName>
    <definedName name="Excel_BuiltIn_Print_Area_10_1_1" localSheetId="0">#REF!</definedName>
    <definedName name="Excel_BuiltIn_Print_Area_10_1_1" localSheetId="1">#REF!</definedName>
    <definedName name="Excel_BuiltIn_Print_Area_10_1_1">#REF!</definedName>
    <definedName name="Excel_BuiltIn_Print_Area_10_1_1_1" localSheetId="0">#REF!</definedName>
    <definedName name="Excel_BuiltIn_Print_Area_10_1_1_1" localSheetId="1">#REF!</definedName>
    <definedName name="Excel_BuiltIn_Print_Area_10_1_1_1">#REF!</definedName>
    <definedName name="Excel_BuiltIn_Print_Area_2" localSheetId="0">#REF!</definedName>
    <definedName name="Excel_BuiltIn_Print_Area_2" localSheetId="1">#REF!</definedName>
    <definedName name="Excel_BuiltIn_Print_Area_2">#REF!</definedName>
    <definedName name="Excel_BuiltIn_Print_Area_2_1" localSheetId="0">#REF!</definedName>
    <definedName name="Excel_BuiltIn_Print_Area_2_1" localSheetId="1">#REF!</definedName>
    <definedName name="Excel_BuiltIn_Print_Area_2_1">#REF!</definedName>
    <definedName name="Excel_BuiltIn_Print_Area_2_1_1">"#REF!"</definedName>
    <definedName name="Excel_BuiltIn_Print_Area_2_1_1_1">"#REF!"</definedName>
    <definedName name="Excel_BuiltIn_Print_Area_2_1_1_1_1">"#REF!"</definedName>
    <definedName name="Excel_BuiltIn_Print_Area_2_1_1_1_1_1">"#REF!"</definedName>
    <definedName name="Excel_BuiltIn_Print_Area_3" localSheetId="0">#REF!</definedName>
    <definedName name="Excel_BuiltIn_Print_Area_3" localSheetId="1">#REF!</definedName>
    <definedName name="Excel_BuiltIn_Print_Area_3">#REF!</definedName>
    <definedName name="Excel_BuiltIn_Print_Area_3_1" localSheetId="0">#REF!</definedName>
    <definedName name="Excel_BuiltIn_Print_Area_3_1" localSheetId="1">#REF!</definedName>
    <definedName name="Excel_BuiltIn_Print_Area_3_1">#REF!</definedName>
    <definedName name="Excel_BuiltIn_Print_Area_3_1_1" localSheetId="0">#REF!</definedName>
    <definedName name="Excel_BuiltIn_Print_Area_3_1_1" localSheetId="1">#REF!</definedName>
    <definedName name="Excel_BuiltIn_Print_Area_3_1_1">#REF!</definedName>
    <definedName name="Excel_BuiltIn_Print_Area_3_1_1_1">"$#REF!.$A$1:$F$65274"</definedName>
    <definedName name="Excel_BuiltIn_Print_Area_4" localSheetId="0">#REF!</definedName>
    <definedName name="Excel_BuiltIn_Print_Area_4" localSheetId="1">#REF!</definedName>
    <definedName name="Excel_BuiltIn_Print_Area_4">#REF!</definedName>
    <definedName name="Excel_BuiltIn_Print_Area_4_1" localSheetId="0">#REF!</definedName>
    <definedName name="Excel_BuiltIn_Print_Area_4_1" localSheetId="1">#REF!</definedName>
    <definedName name="Excel_BuiltIn_Print_Area_4_1">#REF!</definedName>
    <definedName name="Excel_BuiltIn_Print_Area_4_1_1" localSheetId="0">#REF!</definedName>
    <definedName name="Excel_BuiltIn_Print_Area_4_1_1" localSheetId="1">#REF!</definedName>
    <definedName name="Excel_BuiltIn_Print_Area_4_1_1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0">#REF!</definedName>
    <definedName name="Excel_BuiltIn_Print_Area_5_1" localSheetId="1">#REF!</definedName>
    <definedName name="Excel_BuiltIn_Print_Area_5_1">#REF!</definedName>
    <definedName name="Excel_BuiltIn_Print_Area_5_1_1" localSheetId="0">#REF!</definedName>
    <definedName name="Excel_BuiltIn_Print_Area_5_1_1" localSheetId="1">#REF!</definedName>
    <definedName name="Excel_BuiltIn_Print_Area_5_1_1">#REF!</definedName>
    <definedName name="Excel_BuiltIn_Print_Area_6">"$#REF!.$A$1:$G$20"</definedName>
    <definedName name="Excel_BuiltIn_Print_Area_6_1" localSheetId="0">#REF!</definedName>
    <definedName name="Excel_BuiltIn_Print_Area_6_1" localSheetId="1">#REF!</definedName>
    <definedName name="Excel_BuiltIn_Print_Area_6_1">#REF!</definedName>
    <definedName name="Excel_BuiltIn_Print_Area_6_1_1" localSheetId="0">#REF!</definedName>
    <definedName name="Excel_BuiltIn_Print_Area_6_1_1" localSheetId="1">#REF!</definedName>
    <definedName name="Excel_BuiltIn_Print_Area_6_1_1">#REF!</definedName>
    <definedName name="Excel_BuiltIn_Print_Area_8_1" localSheetId="0">#REF!</definedName>
    <definedName name="Excel_BuiltIn_Print_Area_8_1" localSheetId="1">#REF!</definedName>
    <definedName name="Excel_BuiltIn_Print_Area_8_1">#REF!</definedName>
    <definedName name="Excel_BuiltIn_Print_Area_9_1" localSheetId="0">#REF!</definedName>
    <definedName name="Excel_BuiltIn_Print_Area_9_1" localSheetId="1">#REF!</definedName>
    <definedName name="Excel_BuiltIn_Print_Area_9_1">#REF!</definedName>
    <definedName name="Excel_BuiltIn_Print_Area_9_1_1" localSheetId="0">#REF!</definedName>
    <definedName name="Excel_BuiltIn_Print_Area_9_1_1" localSheetId="1">#REF!</definedName>
    <definedName name="Excel_BuiltIn_Print_Area_9_1_1">#REF!</definedName>
    <definedName name="Excel_BuiltIn_Print_Area_9_1_1_1" localSheetId="0">#REF!</definedName>
    <definedName name="Excel_BuiltIn_Print_Area_9_1_1_1" localSheetId="1">#REF!</definedName>
    <definedName name="Excel_BuiltIn_Print_Area_9_1_1_1">#REF!</definedName>
    <definedName name="Excel_BuiltIn_Print_Area_9_1_1_1_1" localSheetId="0">#REF!</definedName>
    <definedName name="Excel_BuiltIn_Print_Area_9_1_1_1_1" localSheetId="1">#REF!</definedName>
    <definedName name="Excel_BuiltIn_Print_Area_9_1_1_1_1">#REF!</definedName>
    <definedName name="Excel_BuiltIn_Print_Titles_1">"$#REF!.$A$1:$IV$7"</definedName>
    <definedName name="Excel_BuiltIn_Print_Titles_3">"$#REF!.$A$1:$IV$6"</definedName>
    <definedName name="Excel_BuiltIn_Print_Titles_4">"$#REF!.$A$1:$IV$6"</definedName>
    <definedName name="Excel_BuiltIn_Print_Titles_5">"$#REF!.$B$1:$IV$6"</definedName>
    <definedName name="Excel_BuiltIn_Print_Titles_6">"$#REF!.$A$1:$IV$5"</definedName>
    <definedName name="goca1">#REF!</definedName>
    <definedName name="hgfhgf">#REF!</definedName>
    <definedName name="iv">"#REF!"</definedName>
    <definedName name="koef">"#REF!"</definedName>
    <definedName name="kurs">"$brave.$I$#REF!"</definedName>
    <definedName name="_xlnm.Print_Area" localSheetId="0">' ZOP '!$A$1:$F$21</definedName>
    <definedName name="_xlnm.Print_Titles" localSheetId="0">' ZOP '!$4:$5</definedName>
    <definedName name="un">"#REF!"</definedName>
    <definedName name="ytr">"#REF!"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0" i="2" l="1"/>
  <c r="F18" i="1"/>
  <c r="F16" i="1"/>
  <c r="F14" i="1"/>
  <c r="F12" i="1"/>
  <c r="F10" i="1"/>
  <c r="F8" i="1"/>
  <c r="B10" i="2"/>
  <c r="F20" i="1" l="1"/>
  <c r="C10" i="2" s="1"/>
  <c r="B20" i="1"/>
  <c r="C18" i="2" l="1"/>
</calcChain>
</file>

<file path=xl/sharedStrings.xml><?xml version="1.0" encoding="utf-8"?>
<sst xmlns="http://schemas.openxmlformats.org/spreadsheetml/2006/main" count="28" uniqueCount="23">
  <si>
    <t xml:space="preserve">PREDMER I PREDRAČUN </t>
  </si>
  <si>
    <r>
      <t xml:space="preserve">Napomena: Svi stavovi predmera i predračuna podrazumevaju izvođenje svake pozicije rada bezuslovno stručno, precizno i kvalitetno a u svemu prema: grafičkoj dokumentaciji, odobrenim crtežima, tehničkom opisu i opisima u ovom predračunu,  važećim tehničkim propisima,  opšte tehničkim uslovima za izvođenje građevinskih i građevinsko zanatskih radova, standardima i uputstvima nadzornog organa i projektanta, ukoliko u dotičnoj poziciji nije drugačije uslovljeno. Svi radovi moraju biti izvedeni prema projektu u skladu sa važećim normativima i pravilima struke.
</t>
    </r>
    <r>
      <rPr>
        <b/>
        <sz val="10"/>
        <rFont val="Arial Narrow"/>
        <family val="2"/>
      </rPr>
      <t>Prilikom davanja ponude ponuđači su u obavezi da izvrše uvid u projektno tehničku dokumentaciju.</t>
    </r>
    <r>
      <rPr>
        <sz val="10"/>
        <rFont val="Arial Narrow"/>
        <family val="2"/>
      </rPr>
      <t xml:space="preserve">
</t>
    </r>
  </si>
  <si>
    <t>POZ</t>
  </si>
  <si>
    <t>OPIS</t>
  </si>
  <si>
    <t>J.M.</t>
  </si>
  <si>
    <t>KOLIČINA</t>
  </si>
  <si>
    <t>JED.CENA</t>
  </si>
  <si>
    <t>UKUPNO</t>
  </si>
  <si>
    <t>UKUPNO:</t>
  </si>
  <si>
    <t>din.</t>
  </si>
  <si>
    <t>Cene su date bez PDV-a!</t>
  </si>
  <si>
    <t>OPREMA I SREDSTVA ZA ZAŠTITU OD POŽARA - PRIKAZ TEHNIČKIH KARAKTERISTIKA</t>
  </si>
  <si>
    <t xml:space="preserve">kom </t>
  </si>
  <si>
    <r>
      <t xml:space="preserve">Protivpožarni ručni vatrogasni aparat za gašenje inicijalnih požra tipa "CO2-5" Nabavka, isporuka i montaža.
</t>
    </r>
    <r>
      <rPr>
        <b/>
        <sz val="10"/>
        <rFont val="Arial Narrow"/>
        <family val="2"/>
        <charset val="238"/>
      </rPr>
      <t xml:space="preserve">Obračun po komadu. </t>
    </r>
    <r>
      <rPr>
        <sz val="10"/>
        <rFont val="Arial Narrow"/>
        <family val="2"/>
      </rPr>
      <t xml:space="preserve">
</t>
    </r>
  </si>
  <si>
    <r>
      <t xml:space="preserve">Metalna tablica dimenzija 200x300 mm sa natpisom UPUTSTVO ZA KORIŠČENJE PPA i opisanim postupkom upotrebe. Nabavka, isporuka i montaža.
</t>
    </r>
    <r>
      <rPr>
        <b/>
        <sz val="10"/>
        <rFont val="Arial Narrow"/>
        <family val="2"/>
        <charset val="238"/>
      </rPr>
      <t xml:space="preserve">Obračun po komadu. 
</t>
    </r>
  </si>
  <si>
    <t>I</t>
  </si>
  <si>
    <t xml:space="preserve">REKAPITULACIJA
Opreme i sredstava za zaštitu od požara </t>
  </si>
  <si>
    <r>
      <t xml:space="preserve">Protivpožarni ručni vatrogasni aparat za gašenje inicijalnih požra tipa "S9" Nabavka, isporuka i montaža.
</t>
    </r>
    <r>
      <rPr>
        <b/>
        <sz val="10"/>
        <rFont val="Arial Narrow"/>
        <family val="2"/>
        <charset val="238"/>
      </rPr>
      <t xml:space="preserve">Obračun po komadu.  </t>
    </r>
    <r>
      <rPr>
        <sz val="10"/>
        <rFont val="Arial Narrow"/>
        <family val="2"/>
      </rPr>
      <t xml:space="preserve">                                </t>
    </r>
  </si>
  <si>
    <t>TOTAL I.</t>
  </si>
  <si>
    <r>
      <t>Metalna tablica dimenzija 200x300 mm. Sa fluorescentnim natpisom "Zabranjeno pušenje i upotreba otvorenog plamena". Nabavka, isporuka i montaža.</t>
    </r>
    <r>
      <rPr>
        <b/>
        <sz val="10"/>
        <rFont val="Arial Narrow"/>
        <family val="2"/>
        <charset val="238"/>
      </rPr>
      <t>Obračun po komadu</t>
    </r>
    <r>
      <rPr>
        <sz val="10"/>
        <rFont val="Arial Narrow"/>
        <family val="2"/>
      </rPr>
      <t xml:space="preserve">. 
</t>
    </r>
  </si>
  <si>
    <r>
      <t>Metalna tablica dimenzija 200x300 mm. Sa fluorescentnim natpisom "Zabranjen pristup nezaposlenim licima". Nabavka, isporuka i montaža.</t>
    </r>
    <r>
      <rPr>
        <b/>
        <sz val="10"/>
        <rFont val="Arial Narrow"/>
        <family val="2"/>
        <charset val="238"/>
      </rPr>
      <t xml:space="preserve">Obračun po komadu. 
</t>
    </r>
  </si>
  <si>
    <r>
      <t>Metalna tablica dimenzija 200x300 mm sa natpisom POSTUPAK U SLUČAJU POŽARA i opisanim postupkom upotrebe. Nabavka, isporuka i montaža.</t>
    </r>
    <r>
      <rPr>
        <b/>
        <sz val="10"/>
        <rFont val="Arial Narrow"/>
        <family val="2"/>
        <charset val="238"/>
      </rPr>
      <t xml:space="preserve">Obračun po komadu. </t>
    </r>
    <r>
      <rPr>
        <sz val="10"/>
        <rFont val="Arial Narrow"/>
        <family val="2"/>
      </rPr>
      <t xml:space="preserve">
</t>
    </r>
  </si>
  <si>
    <t xml:space="preserve">OPREME I SREDSTAVA ZA ZAŠTITU OD POŽARA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</si>
</sst>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\ _D_i_n_._-;\-* #,##0.00\ _D_i_n_._-;_-* &quot;-&quot;??\ _D_i_n_._-;_-@_-"/>
    <numFmt numFmtId="165" formatCode="#\ ##0.00"/>
    <numFmt numFmtId="166" formatCode="00"/>
    <numFmt numFmtId="167" formatCode="_-* #,##0.00\ [$€]_-;\-* #,##0.00\ [$€]_-;_-* \-??\ [$€]_-;_-@_-"/>
  </numFmts>
  <fonts count="47">
    <font>
      <sz val="10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  <font>
      <sz val="10"/>
      <color rgb="FFFF0000"/>
      <name val="Arial Narrow"/>
      <family val="2"/>
    </font>
    <font>
      <b/>
      <sz val="11.5"/>
      <name val="Arial Narrow"/>
      <family val="2"/>
    </font>
    <font>
      <sz val="12"/>
      <color rgb="FFFF0000"/>
      <name val="Times New Roman"/>
      <family val="1"/>
    </font>
    <font>
      <b/>
      <sz val="10"/>
      <name val="Arial Narrow"/>
      <family val="2"/>
    </font>
    <font>
      <b/>
      <sz val="20"/>
      <color rgb="FFFF0000"/>
      <name val="Arial Narrow"/>
      <family val="2"/>
      <charset val="238"/>
    </font>
    <font>
      <sz val="10"/>
      <color rgb="FF7030A0"/>
      <name val="Arial Narrow"/>
      <family val="2"/>
    </font>
    <font>
      <sz val="12"/>
      <name val="YuTimes"/>
    </font>
    <font>
      <b/>
      <sz val="11"/>
      <name val="YU Times New Roman"/>
      <family val="1"/>
    </font>
    <font>
      <b/>
      <sz val="12"/>
      <color rgb="FFFF0000"/>
      <name val="YU Times New Roman"/>
      <family val="1"/>
    </font>
    <font>
      <sz val="10"/>
      <color rgb="FF9C6500"/>
      <name val="Arial"/>
      <family val="2"/>
      <charset val="238"/>
    </font>
    <font>
      <b/>
      <u/>
      <sz val="10"/>
      <name val="Arial Narrow"/>
      <family val="2"/>
    </font>
    <font>
      <b/>
      <u/>
      <sz val="10"/>
      <color rgb="FFFF0000"/>
      <name val="Arial"/>
      <family val="2"/>
    </font>
    <font>
      <b/>
      <u/>
      <sz val="10"/>
      <name val="Arial"/>
      <family val="2"/>
    </font>
    <font>
      <sz val="12"/>
      <name val="Arial Narrow"/>
      <family val="2"/>
    </font>
    <font>
      <b/>
      <sz val="14"/>
      <name val="Arial Narrow"/>
      <family val="2"/>
    </font>
    <font>
      <b/>
      <u/>
      <sz val="14"/>
      <name val="Arial Narrow"/>
      <family val="2"/>
    </font>
    <font>
      <sz val="10"/>
      <name val="Arial Narrow"/>
      <family val="2"/>
      <charset val="238"/>
    </font>
    <font>
      <sz val="11"/>
      <name val="Calibri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u/>
      <sz val="12"/>
      <name val="Arial Narrow"/>
      <family val="2"/>
    </font>
    <font>
      <sz val="10"/>
      <name val="Arial"/>
      <family val="2"/>
      <charset val="238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Verdana"/>
      <family val="2"/>
    </font>
    <font>
      <sz val="10"/>
      <name val="Arial"/>
      <family val="2"/>
    </font>
    <font>
      <b/>
      <sz val="12"/>
      <name val="Times New Roman"/>
      <family val="1"/>
      <charset val="238"/>
    </font>
    <font>
      <sz val="9"/>
      <name val="Verdana"/>
      <family val="2"/>
    </font>
    <font>
      <b/>
      <sz val="10"/>
      <name val="Times New Roman"/>
      <family val="1"/>
      <charset val="238"/>
    </font>
    <font>
      <b/>
      <u val="double"/>
      <sz val="18"/>
      <name val="Arial Narrow"/>
      <family val="2"/>
    </font>
    <font>
      <sz val="14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  <charset val="238"/>
    </font>
    <font>
      <sz val="10"/>
      <name val="Arial"/>
      <family val="2"/>
      <charset val="1"/>
    </font>
    <font>
      <sz val="10"/>
      <color rgb="FF9C0006"/>
      <name val="Arial"/>
      <family val="2"/>
      <charset val="238"/>
    </font>
    <font>
      <sz val="10"/>
      <name val="Mang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"/>
    </font>
    <font>
      <sz val="12"/>
      <name val="Times New Roman"/>
      <family val="1"/>
      <charset val="1"/>
    </font>
    <font>
      <b/>
      <sz val="1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64" fontId="1" fillId="0" borderId="0" applyFont="0" applyFill="0" applyBorder="0" applyAlignment="0" applyProtection="0"/>
    <xf numFmtId="0" fontId="12" fillId="3" borderId="0" applyNumberFormat="0" applyBorder="0" applyAlignment="0" applyProtection="0"/>
    <xf numFmtId="0" fontId="9" fillId="0" borderId="0"/>
    <xf numFmtId="0" fontId="24" fillId="0" borderId="0"/>
    <xf numFmtId="0" fontId="31" fillId="0" borderId="0"/>
    <xf numFmtId="165" fontId="24" fillId="0" borderId="0" applyFont="0" applyFill="0" applyBorder="0" applyAlignment="0" applyProtection="0"/>
    <xf numFmtId="0" fontId="39" fillId="0" borderId="0"/>
    <xf numFmtId="0" fontId="39" fillId="0" borderId="0"/>
    <xf numFmtId="0" fontId="40" fillId="2" borderId="0" applyNumberFormat="0" applyBorder="0" applyAlignment="0" applyProtection="0"/>
    <xf numFmtId="166" fontId="28" fillId="0" borderId="0" applyFont="0" applyFill="0" applyBorder="0" applyAlignment="0" applyProtection="0">
      <alignment vertical="center"/>
    </xf>
    <xf numFmtId="167" fontId="41" fillId="0" borderId="0" applyFill="0" applyBorder="0" applyAlignment="0" applyProtection="0"/>
    <xf numFmtId="0" fontId="1" fillId="0" borderId="0"/>
    <xf numFmtId="0" fontId="4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24" fillId="0" borderId="0" applyFont="0" applyFill="0" applyBorder="0" applyAlignment="0" applyProtection="0"/>
    <xf numFmtId="0" fontId="3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Font="1"/>
    <xf numFmtId="0" fontId="3" fillId="0" borderId="0" xfId="0" applyFont="1" applyFill="1" applyAlignment="1">
      <alignment horizontal="left" vertical="center" wrapText="1"/>
    </xf>
    <xf numFmtId="0" fontId="0" fillId="4" borderId="0" xfId="0" applyFill="1"/>
    <xf numFmtId="0" fontId="0" fillId="0" borderId="0" xfId="0" applyFill="1"/>
    <xf numFmtId="0" fontId="5" fillId="4" borderId="0" xfId="0" applyFont="1" applyFill="1" applyAlignment="1">
      <alignment horizontal="left" vertical="center"/>
    </xf>
    <xf numFmtId="14" fontId="7" fillId="0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6" fillId="5" borderId="2" xfId="2" applyFont="1" applyFill="1" applyBorder="1" applyAlignment="1">
      <alignment horizontal="center" vertical="top"/>
    </xf>
    <xf numFmtId="0" fontId="6" fillId="5" borderId="2" xfId="2" applyFont="1" applyFill="1" applyBorder="1" applyAlignment="1">
      <alignment horizontal="center" vertical="top" wrapText="1"/>
    </xf>
    <xf numFmtId="0" fontId="6" fillId="5" borderId="2" xfId="2" applyFont="1" applyFill="1" applyBorder="1" applyAlignment="1">
      <alignment horizontal="center"/>
    </xf>
    <xf numFmtId="2" fontId="6" fillId="5" borderId="2" xfId="2" applyNumberFormat="1" applyFont="1" applyFill="1" applyBorder="1" applyAlignment="1">
      <alignment horizontal="right"/>
    </xf>
    <xf numFmtId="4" fontId="6" fillId="5" borderId="2" xfId="2" applyNumberFormat="1" applyFont="1" applyFill="1" applyBorder="1" applyAlignment="1">
      <alignment horizontal="right"/>
    </xf>
    <xf numFmtId="4" fontId="6" fillId="5" borderId="2" xfId="2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top"/>
    </xf>
    <xf numFmtId="0" fontId="0" fillId="0" borderId="0" xfId="0" applyFont="1" applyAlignment="1">
      <alignment horizontal="justify" vertical="top" wrapText="1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right" wrapText="1"/>
    </xf>
    <xf numFmtId="4" fontId="0" fillId="0" borderId="0" xfId="0" applyNumberFormat="1" applyFont="1" applyAlignment="1">
      <alignment horizontal="right"/>
    </xf>
    <xf numFmtId="4" fontId="0" fillId="0" borderId="0" xfId="0" applyNumberFormat="1" applyFont="1"/>
    <xf numFmtId="0" fontId="0" fillId="0" borderId="0" xfId="0" applyFill="1" applyAlignment="1">
      <alignment wrapText="1"/>
    </xf>
    <xf numFmtId="0" fontId="16" fillId="0" borderId="0" xfId="0" applyFont="1" applyFill="1" applyAlignment="1">
      <alignment horizontal="center" vertical="top" wrapText="1"/>
    </xf>
    <xf numFmtId="16" fontId="17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center" wrapText="1"/>
    </xf>
    <xf numFmtId="4" fontId="1" fillId="0" borderId="0" xfId="0" applyNumberFormat="1" applyFont="1" applyFill="1"/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justify" vertical="top" wrapText="1"/>
    </xf>
    <xf numFmtId="4" fontId="19" fillId="0" borderId="0" xfId="3" applyNumberFormat="1" applyFont="1"/>
    <xf numFmtId="4" fontId="19" fillId="0" borderId="0" xfId="1" applyNumberFormat="1" applyFont="1" applyAlignment="1">
      <alignment horizontal="right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justify" vertical="top" wrapText="1"/>
    </xf>
    <xf numFmtId="165" fontId="21" fillId="0" borderId="0" xfId="3" applyNumberFormat="1" applyFont="1" applyAlignment="1">
      <alignment horizontal="right"/>
    </xf>
    <xf numFmtId="4" fontId="23" fillId="0" borderId="0" xfId="0" applyNumberFormat="1" applyFont="1" applyFill="1" applyAlignment="1">
      <alignment horizontal="right" wrapText="1"/>
    </xf>
    <xf numFmtId="4" fontId="23" fillId="0" borderId="0" xfId="1" applyNumberFormat="1" applyFont="1" applyAlignment="1">
      <alignment horizontal="center"/>
    </xf>
    <xf numFmtId="0" fontId="27" fillId="0" borderId="0" xfId="4" applyFont="1"/>
    <xf numFmtId="0" fontId="26" fillId="0" borderId="0" xfId="4" applyFont="1" applyFill="1" applyBorder="1" applyAlignment="1">
      <alignment horizontal="left" vertical="justify"/>
    </xf>
    <xf numFmtId="1" fontId="27" fillId="0" borderId="0" xfId="4" applyNumberFormat="1" applyFont="1" applyFill="1" applyBorder="1" applyAlignment="1">
      <alignment horizontal="center" vertical="justify"/>
    </xf>
    <xf numFmtId="4" fontId="27" fillId="0" borderId="0" xfId="4" applyNumberFormat="1" applyFont="1" applyFill="1" applyBorder="1" applyAlignment="1">
      <alignment horizontal="center" vertical="justify"/>
    </xf>
    <xf numFmtId="4" fontId="25" fillId="0" borderId="0" xfId="4" applyNumberFormat="1" applyFont="1" applyFill="1" applyBorder="1" applyAlignment="1">
      <alignment vertical="top" wrapText="1"/>
    </xf>
    <xf numFmtId="0" fontId="28" fillId="0" borderId="0" xfId="4" applyFont="1" applyBorder="1"/>
    <xf numFmtId="0" fontId="28" fillId="0" borderId="0" xfId="4" applyFont="1" applyFill="1" applyBorder="1" applyAlignment="1">
      <alignment horizontal="justify" vertical="top" wrapText="1"/>
    </xf>
    <xf numFmtId="0" fontId="29" fillId="0" borderId="0" xfId="4" applyFont="1" applyFill="1" applyBorder="1" applyAlignment="1">
      <alignment horizontal="center" vertical="top" wrapText="1"/>
    </xf>
    <xf numFmtId="4" fontId="29" fillId="0" borderId="0" xfId="4" applyNumberFormat="1" applyFont="1" applyFill="1" applyBorder="1" applyAlignment="1">
      <alignment horizontal="justify" vertical="top" wrapText="1"/>
    </xf>
    <xf numFmtId="0" fontId="30" fillId="0" borderId="0" xfId="4" applyFont="1" applyBorder="1"/>
    <xf numFmtId="0" fontId="31" fillId="0" borderId="0" xfId="4" applyFont="1" applyBorder="1"/>
    <xf numFmtId="0" fontId="32" fillId="0" borderId="0" xfId="4" applyFont="1" applyFill="1" applyBorder="1" applyAlignment="1">
      <alignment horizontal="left" vertical="top" wrapText="1"/>
    </xf>
    <xf numFmtId="43" fontId="29" fillId="0" borderId="0" xfId="6" applyNumberFormat="1" applyFont="1" applyFill="1" applyBorder="1" applyAlignment="1">
      <alignment horizontal="justify" wrapText="1"/>
    </xf>
    <xf numFmtId="0" fontId="33" fillId="0" borderId="0" xfId="4" applyFont="1" applyBorder="1"/>
    <xf numFmtId="0" fontId="30" fillId="0" borderId="1" xfId="4" applyFont="1" applyBorder="1"/>
    <xf numFmtId="0" fontId="31" fillId="0" borderId="1" xfId="4" applyFont="1" applyBorder="1"/>
    <xf numFmtId="4" fontId="34" fillId="0" borderId="0" xfId="6" applyNumberFormat="1" applyFont="1" applyFill="1" applyBorder="1" applyAlignment="1">
      <alignment horizontal="justify" wrapText="1"/>
    </xf>
    <xf numFmtId="43" fontId="32" fillId="0" borderId="0" xfId="6" applyNumberFormat="1" applyFont="1" applyFill="1" applyBorder="1" applyAlignment="1">
      <alignment horizontal="justify" wrapText="1"/>
    </xf>
    <xf numFmtId="0" fontId="22" fillId="0" borderId="0" xfId="0" applyFont="1" applyFill="1" applyAlignment="1">
      <alignment horizontal="justify" vertical="top" wrapText="1"/>
    </xf>
    <xf numFmtId="0" fontId="36" fillId="0" borderId="0" xfId="0" applyFont="1" applyFill="1"/>
    <xf numFmtId="0" fontId="18" fillId="0" borderId="0" xfId="0" applyFont="1"/>
    <xf numFmtId="0" fontId="36" fillId="0" borderId="0" xfId="0" applyFont="1"/>
    <xf numFmtId="4" fontId="18" fillId="0" borderId="0" xfId="0" applyNumberFormat="1" applyFont="1" applyFill="1"/>
    <xf numFmtId="16" fontId="17" fillId="0" borderId="0" xfId="0" applyNumberFormat="1" applyFont="1" applyFill="1" applyAlignment="1">
      <alignment horizontal="left" wrapText="1"/>
    </xf>
    <xf numFmtId="4" fontId="18" fillId="0" borderId="0" xfId="0" applyNumberFormat="1" applyFont="1" applyFill="1" applyBorder="1" applyAlignment="1">
      <alignment horizontal="right"/>
    </xf>
    <xf numFmtId="16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Border="1" applyAlignment="1">
      <alignment horizontal="left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left" vertical="center"/>
    </xf>
    <xf numFmtId="49" fontId="17" fillId="0" borderId="0" xfId="0" applyNumberFormat="1" applyFont="1" applyFill="1" applyBorder="1" applyAlignment="1">
      <alignment horizontal="center" vertical="top"/>
    </xf>
    <xf numFmtId="4" fontId="18" fillId="0" borderId="0" xfId="0" applyNumberFormat="1" applyFont="1"/>
    <xf numFmtId="0" fontId="17" fillId="0" borderId="0" xfId="0" applyFont="1" applyFill="1" applyBorder="1" applyAlignment="1">
      <alignment horizontal="right"/>
    </xf>
    <xf numFmtId="0" fontId="17" fillId="0" borderId="0" xfId="0" applyFont="1"/>
    <xf numFmtId="0" fontId="17" fillId="0" borderId="0" xfId="0" applyFont="1" applyAlignment="1"/>
    <xf numFmtId="0" fontId="16" fillId="0" borderId="0" xfId="0" applyFont="1"/>
    <xf numFmtId="0" fontId="37" fillId="0" borderId="0" xfId="0" applyFont="1"/>
    <xf numFmtId="0" fontId="23" fillId="0" borderId="0" xfId="0" applyFont="1"/>
    <xf numFmtId="0" fontId="16" fillId="0" borderId="1" xfId="0" applyFont="1" applyBorder="1"/>
    <xf numFmtId="0" fontId="38" fillId="0" borderId="0" xfId="0" applyFont="1" applyFill="1" applyAlignment="1">
      <alignment horizontal="center" vertical="center"/>
    </xf>
    <xf numFmtId="16" fontId="17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4" fontId="0" fillId="0" borderId="0" xfId="0" applyNumberFormat="1"/>
    <xf numFmtId="0" fontId="0" fillId="0" borderId="0" xfId="0" applyAlignment="1">
      <alignment horizontal="center" vertical="top"/>
    </xf>
    <xf numFmtId="0" fontId="0" fillId="0" borderId="0" xfId="0" applyAlignment="1">
      <alignment horizontal="right"/>
    </xf>
    <xf numFmtId="0" fontId="0" fillId="0" borderId="0" xfId="0" applyBorder="1"/>
    <xf numFmtId="4" fontId="0" fillId="0" borderId="0" xfId="0" applyNumberFormat="1" applyBorder="1"/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</cellXfs>
  <cellStyles count="32">
    <cellStyle name="_jeep commerce nova ponuda 30.07.2008 nakon izmena landscape za borka" xfId="7"/>
    <cellStyle name="_Ponuda 310 Zlatibor" xfId="8"/>
    <cellStyle name="Bad 2" xfId="9"/>
    <cellStyle name="Comma" xfId="1" builtinId="3"/>
    <cellStyle name="Comma 2" xfId="6"/>
    <cellStyle name="Comma 2 2" xfId="30"/>
    <cellStyle name="Comma 2 3" xfId="31"/>
    <cellStyle name="Comma 3" xfId="28"/>
    <cellStyle name="Currency 2 3" xfId="10"/>
    <cellStyle name="Euro" xfId="11"/>
    <cellStyle name="Neutral" xfId="2" builtinId="28"/>
    <cellStyle name="Normal" xfId="0" builtinId="0"/>
    <cellStyle name="Normal 2" xfId="12"/>
    <cellStyle name="Normal 2 2" xfId="4"/>
    <cellStyle name="Normal 2 2 2" xfId="29"/>
    <cellStyle name="Normal 3" xfId="13"/>
    <cellStyle name="Normal 3 2" xfId="14"/>
    <cellStyle name="Normal 3 2 2" xfId="15"/>
    <cellStyle name="Normal 3 2 3" xfId="16"/>
    <cellStyle name="Normal 4" xfId="17"/>
    <cellStyle name="Normal 4 2" xfId="18"/>
    <cellStyle name="Normal 5" xfId="5"/>
    <cellStyle name="Normal 5 2" xfId="19"/>
    <cellStyle name="Normal 5 3" xfId="20"/>
    <cellStyle name="Normal 5 3 2" xfId="21"/>
    <cellStyle name="Normal 6" xfId="3"/>
    <cellStyle name="Normal 6 2" xfId="22"/>
    <cellStyle name="Normal 6 2 2" xfId="23"/>
    <cellStyle name="Normal 7" xfId="24"/>
    <cellStyle name="Normal 7 2" xfId="25"/>
    <cellStyle name="Normal 8" xfId="26"/>
    <cellStyle name="Style 1" xfId="27"/>
  </cellStyles>
  <dxfs count="1">
    <dxf>
      <font>
        <b val="0"/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BB21"/>
  <sheetViews>
    <sheetView view="pageBreakPreview" zoomScaleSheetLayoutView="100" workbookViewId="0">
      <selection activeCell="E8" sqref="E8"/>
    </sheetView>
  </sheetViews>
  <sheetFormatPr defaultRowHeight="12.75"/>
  <cols>
    <col min="1" max="1" width="6.83203125" style="20" customWidth="1"/>
    <col min="2" max="2" width="54.6640625" style="21" customWidth="1"/>
    <col min="3" max="3" width="4.83203125" style="22" customWidth="1"/>
    <col min="4" max="4" width="10.83203125" style="23" customWidth="1"/>
    <col min="5" max="5" width="13" style="24" customWidth="1"/>
    <col min="6" max="6" width="15.83203125" style="25" customWidth="1"/>
    <col min="7" max="7" width="9.6640625" style="1" bestFit="1" customWidth="1"/>
    <col min="8" max="8" width="47.6640625" style="2" customWidth="1"/>
    <col min="9" max="9" width="7.5" style="2" customWidth="1"/>
    <col min="10" max="10" width="13.1640625" style="2" customWidth="1"/>
    <col min="11" max="11" width="12.1640625" customWidth="1"/>
    <col min="12" max="12" width="11.33203125" style="4" customWidth="1"/>
    <col min="13" max="13" width="47.5" style="4" customWidth="1"/>
    <col min="15" max="15" width="20.5" customWidth="1"/>
    <col min="16" max="16" width="75.33203125" customWidth="1"/>
  </cols>
  <sheetData>
    <row r="1" spans="1:54" ht="20.100000000000001" customHeight="1">
      <c r="A1" s="90" t="s">
        <v>0</v>
      </c>
      <c r="B1" s="90"/>
      <c r="C1" s="90"/>
      <c r="D1" s="90"/>
      <c r="E1" s="90"/>
      <c r="F1" s="90"/>
      <c r="K1" s="3"/>
    </row>
    <row r="2" spans="1:54" ht="40.5" customHeight="1">
      <c r="A2" s="91" t="s">
        <v>22</v>
      </c>
      <c r="B2" s="91"/>
      <c r="C2" s="91"/>
      <c r="D2" s="91"/>
      <c r="E2" s="91"/>
      <c r="F2" s="91"/>
      <c r="K2" s="5"/>
    </row>
    <row r="3" spans="1:54" ht="84.75" customHeight="1">
      <c r="A3" s="92" t="s">
        <v>1</v>
      </c>
      <c r="B3" s="92"/>
      <c r="C3" s="92"/>
      <c r="D3" s="92"/>
      <c r="E3" s="92"/>
      <c r="F3" s="92"/>
      <c r="J3" s="6"/>
      <c r="K3" s="7"/>
      <c r="L3" s="8"/>
      <c r="M3" s="9"/>
    </row>
    <row r="4" spans="1:54" s="18" customFormat="1">
      <c r="A4" s="10" t="s">
        <v>2</v>
      </c>
      <c r="B4" s="11" t="s">
        <v>3</v>
      </c>
      <c r="C4" s="12" t="s">
        <v>4</v>
      </c>
      <c r="D4" s="13" t="s">
        <v>5</v>
      </c>
      <c r="E4" s="14" t="s">
        <v>6</v>
      </c>
      <c r="F4" s="15" t="s">
        <v>7</v>
      </c>
      <c r="G4" s="16"/>
      <c r="H4" s="17"/>
      <c r="I4" s="17"/>
      <c r="J4" s="17"/>
      <c r="L4" s="19"/>
      <c r="M4" s="19"/>
    </row>
    <row r="5" spans="1:54" ht="15.75">
      <c r="L5" s="26"/>
      <c r="M5" s="27"/>
    </row>
    <row r="6" spans="1:54" s="43" customFormat="1" ht="33.75" customHeight="1">
      <c r="A6" s="28" t="s">
        <v>15</v>
      </c>
      <c r="B6" s="61" t="s">
        <v>11</v>
      </c>
      <c r="C6" s="44"/>
      <c r="D6" s="45"/>
      <c r="E6" s="46"/>
      <c r="F6" s="47"/>
    </row>
    <row r="7" spans="1:54" s="53" customFormat="1" ht="14.25" customHeight="1">
      <c r="A7" s="48"/>
      <c r="B7" s="49"/>
      <c r="C7" s="49"/>
      <c r="D7" s="50"/>
      <c r="E7" s="51"/>
      <c r="F7" s="49"/>
      <c r="G7" s="49"/>
      <c r="H7" s="49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</row>
    <row r="8" spans="1:54" ht="38.25">
      <c r="A8" s="31">
        <v>1</v>
      </c>
      <c r="B8" s="32" t="s">
        <v>17</v>
      </c>
      <c r="C8" s="87" t="s">
        <v>12</v>
      </c>
      <c r="D8">
        <v>15</v>
      </c>
      <c r="E8" s="85"/>
      <c r="F8" s="85">
        <f>D8*E8</f>
        <v>0</v>
      </c>
      <c r="H8" s="35"/>
      <c r="I8" s="35"/>
      <c r="J8" s="35"/>
      <c r="K8" s="36"/>
      <c r="L8" s="29"/>
      <c r="M8" s="26"/>
      <c r="N8" s="37"/>
      <c r="O8" s="37"/>
      <c r="P8" s="38"/>
    </row>
    <row r="9" spans="1:54">
      <c r="A9" s="84"/>
      <c r="C9"/>
      <c r="D9" s="85"/>
      <c r="E9" s="85"/>
      <c r="F9"/>
      <c r="G9"/>
      <c r="H9"/>
      <c r="I9"/>
      <c r="J9"/>
      <c r="L9"/>
      <c r="M9"/>
    </row>
    <row r="10" spans="1:54" ht="38.25" customHeight="1">
      <c r="A10" s="86">
        <v>2</v>
      </c>
      <c r="B10" s="83" t="s">
        <v>13</v>
      </c>
      <c r="C10" s="87" t="s">
        <v>12</v>
      </c>
      <c r="D10">
        <v>5</v>
      </c>
      <c r="E10" s="85"/>
      <c r="F10" s="85">
        <f>D10*E10</f>
        <v>0</v>
      </c>
      <c r="G10"/>
      <c r="H10"/>
      <c r="I10"/>
      <c r="J10"/>
      <c r="L10"/>
      <c r="M10"/>
    </row>
    <row r="11" spans="1:54">
      <c r="A11" s="84"/>
      <c r="C11"/>
      <c r="D11" s="85"/>
      <c r="E11" s="85"/>
      <c r="F11"/>
      <c r="G11"/>
      <c r="H11"/>
      <c r="I11"/>
      <c r="J11"/>
      <c r="L11"/>
      <c r="M11"/>
    </row>
    <row r="12" spans="1:54" ht="54" customHeight="1">
      <c r="A12" s="86">
        <v>3</v>
      </c>
      <c r="B12" s="83" t="s">
        <v>14</v>
      </c>
      <c r="C12" s="87" t="s">
        <v>12</v>
      </c>
      <c r="D12">
        <v>20</v>
      </c>
      <c r="E12" s="85"/>
      <c r="F12" s="85">
        <f>D12*E12</f>
        <v>0</v>
      </c>
      <c r="G12"/>
      <c r="H12"/>
      <c r="I12"/>
      <c r="J12"/>
      <c r="L12"/>
      <c r="M12"/>
    </row>
    <row r="13" spans="1:54">
      <c r="A13" s="86"/>
      <c r="C13"/>
      <c r="D13" s="85"/>
      <c r="E13" s="85"/>
      <c r="F13"/>
      <c r="G13"/>
      <c r="H13"/>
      <c r="I13"/>
      <c r="J13"/>
      <c r="L13"/>
      <c r="M13"/>
    </row>
    <row r="14" spans="1:54" ht="39.75" customHeight="1">
      <c r="A14" s="86">
        <v>4</v>
      </c>
      <c r="B14" s="83" t="s">
        <v>21</v>
      </c>
      <c r="C14" s="87" t="s">
        <v>12</v>
      </c>
      <c r="D14">
        <v>20</v>
      </c>
      <c r="E14" s="85"/>
      <c r="F14" s="85">
        <f>D14*E14</f>
        <v>0</v>
      </c>
      <c r="G14"/>
      <c r="H14"/>
      <c r="I14"/>
      <c r="J14"/>
      <c r="L14"/>
      <c r="M14"/>
    </row>
    <row r="15" spans="1:54" ht="15.75" customHeight="1">
      <c r="A15" s="86"/>
      <c r="C15"/>
      <c r="D15" s="85"/>
      <c r="E15" s="85"/>
      <c r="F15"/>
      <c r="G15"/>
      <c r="H15"/>
      <c r="I15"/>
      <c r="J15"/>
      <c r="L15"/>
      <c r="M15"/>
    </row>
    <row r="16" spans="1:54" ht="37.5" customHeight="1">
      <c r="A16" s="86">
        <v>5</v>
      </c>
      <c r="B16" s="83" t="s">
        <v>20</v>
      </c>
      <c r="C16" s="87" t="s">
        <v>12</v>
      </c>
      <c r="D16" s="88">
        <v>0</v>
      </c>
      <c r="E16" s="89"/>
      <c r="F16" s="89">
        <f t="shared" ref="F16" si="0">D16*E16</f>
        <v>0</v>
      </c>
      <c r="G16"/>
      <c r="H16"/>
      <c r="I16"/>
      <c r="J16"/>
      <c r="L16"/>
      <c r="M16"/>
    </row>
    <row r="17" spans="1:51">
      <c r="A17"/>
      <c r="C17"/>
      <c r="D17" s="85"/>
      <c r="E17" s="85"/>
      <c r="F17"/>
      <c r="G17" s="88"/>
      <c r="H17"/>
      <c r="I17"/>
      <c r="J17"/>
      <c r="L17"/>
      <c r="M17"/>
    </row>
    <row r="18" spans="1:51" ht="41.25" customHeight="1">
      <c r="A18" s="86">
        <v>6</v>
      </c>
      <c r="B18" s="83" t="s">
        <v>19</v>
      </c>
      <c r="C18" s="87" t="s">
        <v>12</v>
      </c>
      <c r="D18" s="88">
        <v>20</v>
      </c>
      <c r="E18" s="89"/>
      <c r="F18" s="89">
        <f>D18*E18</f>
        <v>0</v>
      </c>
      <c r="G18"/>
      <c r="H18"/>
      <c r="I18"/>
      <c r="J18"/>
      <c r="L18"/>
      <c r="M18"/>
    </row>
    <row r="19" spans="1:51" ht="16.5">
      <c r="A19" s="31"/>
      <c r="B19" s="39"/>
      <c r="C19" s="40"/>
      <c r="D19" s="33"/>
      <c r="E19" s="34"/>
      <c r="F19" s="30"/>
      <c r="G19" s="37"/>
      <c r="H19"/>
      <c r="I19"/>
      <c r="J19"/>
      <c r="L19"/>
      <c r="M19"/>
    </row>
    <row r="20" spans="1:51" s="58" customFormat="1" ht="35.25" customHeight="1">
      <c r="A20" s="49"/>
      <c r="B20" s="41" t="str">
        <f>B6</f>
        <v>OPREMA I SREDSTVA ZA ZAŠTITU OD POŽARA - PRIKAZ TEHNIČKIH KARAKTERISTIKA</v>
      </c>
      <c r="C20" s="54"/>
      <c r="D20" s="55"/>
      <c r="E20" s="42" t="s">
        <v>18</v>
      </c>
      <c r="F20" s="42">
        <f>SUM(F8:F19)</f>
        <v>0</v>
      </c>
      <c r="G20" s="56"/>
      <c r="H20" s="56"/>
      <c r="I20" s="56"/>
      <c r="J20" s="56"/>
      <c r="K20" s="56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7"/>
    </row>
    <row r="21" spans="1:51" s="53" customFormat="1" ht="15.6" customHeight="1">
      <c r="A21" s="49"/>
      <c r="B21" s="54"/>
      <c r="C21" s="54"/>
      <c r="D21" s="55"/>
      <c r="E21" s="59"/>
      <c r="F21" s="60"/>
      <c r="G21" s="56"/>
      <c r="H21" s="56"/>
      <c r="I21" s="56"/>
      <c r="J21" s="56"/>
      <c r="K21" s="56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</row>
  </sheetData>
  <mergeCells count="3">
    <mergeCell ref="A1:F1"/>
    <mergeCell ref="A2:F2"/>
    <mergeCell ref="A3:F3"/>
  </mergeCells>
  <conditionalFormatting sqref="I19:J21">
    <cfRule type="cellIs" dxfId="0" priority="1" stopIfTrue="1" operator="equal">
      <formula>0</formula>
    </cfRule>
  </conditionalFormatting>
  <printOptions horizontalCentered="1"/>
  <pageMargins left="0.78740157480314965" right="0.74803149606299213" top="0.98425196850393704" bottom="0.98425196850393704" header="0.51181102362204722" footer="0.51181102362204722"/>
  <pageSetup paperSize="9" fitToHeight="0" orientation="portrait" r:id="rId1"/>
  <headerFooter scaleWithDoc="0">
    <oddHeader>&amp;Lwww.kapaprojekt.com</oddHeader>
    <oddFooter>&amp;CPage  &amp;P of &amp;N</oddFooter>
  </headerFooter>
  <colBreaks count="1" manualBreakCount="1">
    <brk id="6" max="75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3:H42"/>
  <sheetViews>
    <sheetView tabSelected="1" view="pageBreakPreview" zoomScale="90" zoomScaleSheetLayoutView="90" workbookViewId="0">
      <selection activeCell="C27" sqref="C27"/>
    </sheetView>
  </sheetViews>
  <sheetFormatPr defaultRowHeight="18"/>
  <cols>
    <col min="1" max="1" width="10.33203125" style="64" customWidth="1"/>
    <col min="2" max="2" width="57.6640625" style="64" customWidth="1"/>
    <col min="3" max="3" width="20.1640625" style="64" customWidth="1"/>
    <col min="4" max="4" width="7.1640625" style="64" customWidth="1"/>
  </cols>
  <sheetData>
    <row r="3" spans="1:4" ht="54.75" customHeight="1">
      <c r="A3" s="93" t="s">
        <v>16</v>
      </c>
      <c r="B3" s="94"/>
      <c r="C3" s="94"/>
      <c r="D3" s="94"/>
    </row>
    <row r="4" spans="1:4" s="4" customFormat="1">
      <c r="A4" s="68"/>
      <c r="B4" s="69"/>
      <c r="C4" s="65"/>
      <c r="D4" s="67"/>
    </row>
    <row r="5" spans="1:4" s="4" customFormat="1">
      <c r="A5" s="68"/>
      <c r="B5" s="69"/>
      <c r="C5" s="65"/>
      <c r="D5" s="67"/>
    </row>
    <row r="6" spans="1:4" s="4" customFormat="1">
      <c r="A6" s="68"/>
      <c r="B6" s="69"/>
      <c r="C6" s="65"/>
      <c r="D6" s="67"/>
    </row>
    <row r="7" spans="1:4" s="4" customFormat="1">
      <c r="A7" s="70"/>
      <c r="B7" s="69"/>
      <c r="C7" s="65"/>
      <c r="D7" s="67"/>
    </row>
    <row r="8" spans="1:4" s="4" customFormat="1">
      <c r="A8" s="70"/>
      <c r="B8" s="71"/>
      <c r="C8" s="65"/>
      <c r="D8" s="67"/>
    </row>
    <row r="9" spans="1:4">
      <c r="A9" s="62"/>
      <c r="B9" s="63"/>
    </row>
    <row r="10" spans="1:4" s="4" customFormat="1" ht="54">
      <c r="A10" s="68" t="str">
        <f>' ZOP '!A6</f>
        <v>I</v>
      </c>
      <c r="B10" s="82" t="str">
        <f>' ZOP '!B6</f>
        <v>OPREMA I SREDSTVA ZA ZAŠTITU OD POŽARA - PRIKAZ TEHNIČKIH KARAKTERISTIKA</v>
      </c>
      <c r="C10" s="65">
        <f>' ZOP '!F20</f>
        <v>0</v>
      </c>
      <c r="D10" s="62"/>
    </row>
    <row r="11" spans="1:4" s="4" customFormat="1">
      <c r="A11" s="68"/>
      <c r="B11" s="66"/>
      <c r="C11" s="65"/>
      <c r="D11" s="62"/>
    </row>
    <row r="12" spans="1:4" s="4" customFormat="1">
      <c r="A12" s="68"/>
      <c r="B12" s="68"/>
      <c r="C12" s="65"/>
      <c r="D12" s="67"/>
    </row>
    <row r="13" spans="1:4" s="4" customFormat="1">
      <c r="A13" s="68"/>
      <c r="B13" s="66"/>
      <c r="C13" s="65"/>
      <c r="D13" s="67"/>
    </row>
    <row r="14" spans="1:4" s="4" customFormat="1">
      <c r="A14" s="70"/>
      <c r="B14" s="71"/>
      <c r="C14" s="65"/>
      <c r="D14" s="67"/>
    </row>
    <row r="15" spans="1:4" s="4" customFormat="1">
      <c r="A15" s="72"/>
      <c r="B15" s="71"/>
      <c r="C15" s="65"/>
      <c r="D15" s="67"/>
    </row>
    <row r="16" spans="1:4">
      <c r="A16" s="72"/>
      <c r="B16" s="71"/>
      <c r="C16" s="73"/>
      <c r="D16" s="67"/>
    </row>
    <row r="17" spans="1:8">
      <c r="A17" s="72"/>
    </row>
    <row r="18" spans="1:8">
      <c r="B18" s="74" t="s">
        <v>8</v>
      </c>
      <c r="C18" s="67">
        <f>SUM(C10:C15)</f>
        <v>0</v>
      </c>
      <c r="D18" s="75" t="s">
        <v>9</v>
      </c>
    </row>
    <row r="19" spans="1:8">
      <c r="B19" s="76"/>
      <c r="C19" s="77" t="s">
        <v>10</v>
      </c>
      <c r="D19" s="78"/>
      <c r="E19" s="77"/>
      <c r="F19" s="77"/>
      <c r="G19" s="77"/>
      <c r="H19" s="77"/>
    </row>
    <row r="20" spans="1:8">
      <c r="B20" s="63"/>
      <c r="C20" s="79"/>
      <c r="D20" s="79"/>
      <c r="E20" s="77"/>
      <c r="F20" s="77"/>
      <c r="G20" s="77"/>
      <c r="H20" s="77"/>
    </row>
    <row r="21" spans="1:8">
      <c r="C21" s="77"/>
      <c r="D21" s="77"/>
      <c r="E21" s="77"/>
      <c r="F21" s="77"/>
      <c r="G21" s="77"/>
      <c r="H21" s="77"/>
    </row>
    <row r="22" spans="1:8">
      <c r="C22" s="77"/>
      <c r="D22" s="77"/>
      <c r="E22" s="77"/>
      <c r="F22" s="77"/>
      <c r="G22" s="77"/>
      <c r="H22" s="77"/>
    </row>
    <row r="23" spans="1:8">
      <c r="B23" s="77"/>
      <c r="C23" s="78"/>
      <c r="D23" s="77"/>
      <c r="E23" s="77"/>
      <c r="F23" s="77"/>
      <c r="G23" s="77"/>
      <c r="H23" s="77"/>
    </row>
    <row r="24" spans="1:8">
      <c r="C24" s="77"/>
      <c r="D24" s="77"/>
      <c r="E24" s="77"/>
      <c r="F24" s="77"/>
      <c r="G24" s="77"/>
      <c r="H24" s="77"/>
    </row>
    <row r="25" spans="1:8">
      <c r="C25" s="77"/>
      <c r="D25" s="77"/>
      <c r="E25" s="77"/>
      <c r="F25" s="77"/>
      <c r="G25" s="77"/>
      <c r="H25" s="77"/>
    </row>
    <row r="26" spans="1:8">
      <c r="C26" s="80"/>
      <c r="D26" s="80"/>
      <c r="E26" s="77"/>
      <c r="F26" s="77"/>
      <c r="G26" s="77"/>
      <c r="H26" s="77"/>
    </row>
    <row r="27" spans="1:8">
      <c r="C27" s="77"/>
      <c r="D27" s="77"/>
      <c r="E27" s="77"/>
      <c r="F27" s="77"/>
      <c r="G27" s="77"/>
      <c r="H27" s="77"/>
    </row>
    <row r="28" spans="1:8">
      <c r="C28" s="77"/>
      <c r="D28" s="77"/>
      <c r="E28" s="77"/>
      <c r="F28" s="77"/>
      <c r="G28" s="77"/>
      <c r="H28" s="77"/>
    </row>
    <row r="29" spans="1:8">
      <c r="C29" s="77"/>
      <c r="D29" s="77"/>
      <c r="E29" s="77"/>
      <c r="F29" s="77"/>
      <c r="G29" s="77"/>
      <c r="H29" s="77"/>
    </row>
    <row r="30" spans="1:8">
      <c r="C30" s="77"/>
      <c r="D30" s="77"/>
      <c r="E30" s="77"/>
      <c r="F30" s="77"/>
      <c r="G30" s="77"/>
      <c r="H30" s="77"/>
    </row>
    <row r="31" spans="1:8">
      <c r="C31" s="77"/>
      <c r="D31" s="77"/>
      <c r="E31" s="77"/>
      <c r="F31" s="77"/>
      <c r="G31" s="77"/>
      <c r="H31" s="77"/>
    </row>
    <row r="32" spans="1:8">
      <c r="C32" s="77"/>
      <c r="D32" s="77"/>
      <c r="E32" s="77"/>
      <c r="F32" s="77"/>
      <c r="G32" s="77"/>
      <c r="H32" s="77"/>
    </row>
    <row r="33" spans="1:8">
      <c r="C33" s="77"/>
      <c r="D33" s="77"/>
      <c r="E33" s="77"/>
      <c r="F33" s="77"/>
      <c r="G33" s="77"/>
      <c r="H33" s="77"/>
    </row>
    <row r="34" spans="1:8" s="4" customFormat="1">
      <c r="A34" s="81"/>
      <c r="B34" s="63"/>
      <c r="C34" s="65"/>
      <c r="D34" s="67"/>
    </row>
    <row r="35" spans="1:8" s="4" customFormat="1">
      <c r="A35" s="81"/>
      <c r="B35" s="63"/>
      <c r="C35" s="65"/>
      <c r="D35" s="67"/>
    </row>
    <row r="36" spans="1:8" s="4" customFormat="1">
      <c r="A36" s="81"/>
      <c r="B36" s="63"/>
      <c r="C36" s="65"/>
      <c r="D36" s="67"/>
    </row>
    <row r="37" spans="1:8" s="4" customFormat="1">
      <c r="A37" s="72"/>
      <c r="B37" s="71"/>
      <c r="C37" s="65"/>
      <c r="D37" s="67"/>
    </row>
    <row r="38" spans="1:8" s="4" customFormat="1">
      <c r="A38" s="72"/>
      <c r="B38" s="74"/>
      <c r="C38" s="67"/>
      <c r="D38" s="75"/>
    </row>
    <row r="39" spans="1:8" s="4" customFormat="1">
      <c r="A39" s="72"/>
      <c r="B39" s="76"/>
      <c r="C39" s="77"/>
      <c r="D39" s="78"/>
    </row>
    <row r="40" spans="1:8">
      <c r="B40" s="63"/>
      <c r="C40" s="79"/>
      <c r="D40" s="79"/>
      <c r="E40" s="77"/>
      <c r="F40" s="77"/>
      <c r="G40" s="77"/>
      <c r="H40" s="77"/>
    </row>
    <row r="41" spans="1:8">
      <c r="C41" s="77"/>
      <c r="D41" s="77"/>
      <c r="E41" s="77"/>
      <c r="F41" s="77"/>
      <c r="G41" s="77"/>
      <c r="H41" s="77"/>
    </row>
    <row r="42" spans="1:8">
      <c r="C42" s="77"/>
      <c r="D42" s="77"/>
      <c r="E42" s="77"/>
      <c r="F42" s="77"/>
      <c r="G42" s="77"/>
      <c r="H42" s="77"/>
    </row>
  </sheetData>
  <mergeCells count="1">
    <mergeCell ref="A3:D3"/>
  </mergeCells>
  <printOptions horizontalCentered="1"/>
  <pageMargins left="0.98425196850393704" right="0.74803149606299213" top="0.98425196850393704" bottom="0.98425196850393704" header="0.51181102362204722" footer="0.51181102362204722"/>
  <pageSetup paperSize="9" fitToHeight="0" orientation="portrait" r:id="rId1"/>
  <headerFooter scaleWithDoc="0">
    <oddHeader>&amp;Lwww.kapaprojekt.com</oddHead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 ZOP </vt:lpstr>
      <vt:lpstr>ZOP  Rek</vt:lpstr>
      <vt:lpstr>' ZOP '!Print_Area</vt:lpstr>
      <vt:lpstr>' ZOP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Ivan Zivkovic</cp:lastModifiedBy>
  <cp:lastPrinted>2018-12-07T10:40:15Z</cp:lastPrinted>
  <dcterms:created xsi:type="dcterms:W3CDTF">2018-03-12T10:55:20Z</dcterms:created>
  <dcterms:modified xsi:type="dcterms:W3CDTF">2025-03-20T13:54:11Z</dcterms:modified>
</cp:coreProperties>
</file>